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M - GAZ MEDICAUX ET TECHNIQUES\2025 AOGAZ\DOCS DE MARCHE\ANNEXES CCP\CCP - ANNEXE X - STOCKS BOUTEILLES\7\"/>
    </mc:Choice>
  </mc:AlternateContent>
  <bookViews>
    <workbookView xWindow="0" yWindow="0" windowWidth="28800" windowHeight="11700"/>
  </bookViews>
  <sheets>
    <sheet name="CH PENTHIEVRE ET POUDOUVRE" sheetId="7" r:id="rId1"/>
  </sheets>
  <definedNames>
    <definedName name="_xlnm._FilterDatabase" localSheetId="0" hidden="1">'CH PENTHIEVRE ET POUDOUVRE'!$A$6:$F$31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7" l="1"/>
  <c r="F10" i="7"/>
</calcChain>
</file>

<file path=xl/sharedStrings.xml><?xml version="1.0" encoding="utf-8"?>
<sst xmlns="http://schemas.openxmlformats.org/spreadsheetml/2006/main" count="94" uniqueCount="47">
  <si>
    <t>Nom de l'établissement :</t>
  </si>
  <si>
    <t>N° Lot</t>
  </si>
  <si>
    <t>Libellé lot</t>
  </si>
  <si>
    <t>N° Sous lot</t>
  </si>
  <si>
    <t>Libellé Sous lot</t>
  </si>
  <si>
    <t>Annexe</t>
  </si>
  <si>
    <t>Nb de bouteilles en stock</t>
  </si>
  <si>
    <t>GAZ A USAGE MEDICAL CONDITIONNE</t>
  </si>
  <si>
    <t>OXYGENE MEDICAL - BOUTEILLE SANS DETENTE INTEGREE</t>
  </si>
  <si>
    <t>OXYGENE MEDICAL - BOUTEILLE AVEC DETENTE INTEGREE</t>
  </si>
  <si>
    <t>SANS MANO DÉTENDEUR INTÉGRÉ
FORFAIT MENSUEL</t>
  </si>
  <si>
    <t>/</t>
  </si>
  <si>
    <t>AVEC MANO DÉTENDEUR INTÉGRÉ
FORFAIT MENSUEL</t>
  </si>
  <si>
    <t>MELANGE OXYGENE 50% + PROTOXYDE D'AZOTE 50%</t>
  </si>
  <si>
    <t>AVEC MANODÉTENDEUR INTÉGRÉ
CONDITIONNÉ EN BOUTEILLE EN ALUMINIUM
CAPACITÉ : B05
PRESSION : 170 (OU ÉQUIVALENT)
CHARGE : 1.5 (OU ÉQUIVALENT)</t>
  </si>
  <si>
    <t>PROTOXYDE D'AZOTE CRYOGENIQUE</t>
  </si>
  <si>
    <t>AIR MEDICAL 22%/78%</t>
  </si>
  <si>
    <t>LOCATION / ENTRETIEN DES BOUTEILLES - MEOPA</t>
  </si>
  <si>
    <t>LOCATION / ENTRETIEN DES BOUTEILLES - AIR</t>
  </si>
  <si>
    <t>LOCATION / ENTRETIEN DES BOUTEILLES - N2O</t>
  </si>
  <si>
    <t>FORFAIT MENSUEL</t>
  </si>
  <si>
    <t>DIOXYDE DE CARBONE POUR USAGE EN COELIOSCOPIE</t>
  </si>
  <si>
    <t>LIVRAISON NORMALE ET URGENTE</t>
  </si>
  <si>
    <t>AVEC MANODÉTENDEUR INTÉGRÉ
CONDITIONNÉ EN BOUTEILLE ALUMINIUM
CAPACITÉ : B15
PRESSION : 170 (OU ÉQUIVALENT)
CHARGE : 4.5 (OU ÉQUIVALENT)</t>
  </si>
  <si>
    <t>PROTOXYDE D'AZOTE MEDICAL</t>
  </si>
  <si>
    <t>CONDITIONNÉ EN BOUTEILLE ACIER OU ALUMINIUM
PRESSION : 200
CHARGE : 1
CAPACITÉ : B05</t>
  </si>
  <si>
    <t>RENSEIGNER LE PRIX POUR LIVRAISON URGENTE DANS LE TABLEAU EN ANNEXE DU DCE.</t>
  </si>
  <si>
    <t>ZONE 7 : SECTEUR ARMOR</t>
  </si>
  <si>
    <t>MATIÈRE : ACIER
PRESSION : 200
CHARGE : 4
CAPACITÉ : B20</t>
  </si>
  <si>
    <t>MATIÈRE : ACIER
PRESSION : 200
CHARGE : 10.6
CAPACITÉ : B50</t>
  </si>
  <si>
    <t>MATIÈRE : ALUMIUM
PRESSION : 200
CHARGE : 0.4
CAPACITÉ : B02</t>
  </si>
  <si>
    <t>MATIÈRE : ALUMINIUM
PRESSION : 200
CHARGE : 1
CAPACITÉ : B05</t>
  </si>
  <si>
    <t>MATIÈRE : ALUMINIUM
PRESSION : 200
CHARGE : 3
CAPACITÉ : B15</t>
  </si>
  <si>
    <t>LOCATION / ENTRETIEN DE BOUTEILLES</t>
  </si>
  <si>
    <t>CONDITIONNÉ EN BOUTEILLE ACIER B50 TOUTES CHARGES.
INCLUS CONSOMMATION BOUTEILLES CENTRALES - VOIR FICHES ÉTABLISSEMENTS</t>
  </si>
  <si>
    <t>CONDITIONNÉ EN BOUTEILLE CHARGE 3.75 .
(MARQUAGE CE DISPOSITIF MÉDICAL DEMANDÉ).</t>
  </si>
  <si>
    <t>CONDITIONNÉ EN BOUTEILLE ALUMINIUM
PRESSION : 200
CHARGE : 3
CAPACITÉ : B15</t>
  </si>
  <si>
    <t>CONDITIONNÉ EN BOUTEILLE ACIER
PRESSION : 200
CHARGE : 4
CAPACITÉ : B20</t>
  </si>
  <si>
    <t>CONDITIONNÉ EN BOUTEILLE ACIER
PRESSION : 200
CHARGE : 10
CAPACITÉ : B50</t>
  </si>
  <si>
    <t>LOCATION / ENTRETIEN DES BOUTEILLES - CO2</t>
  </si>
  <si>
    <t>CONDITIONNÉ EN BOUTEILLE ALUMINIUM
CHARGE : 3.75
CAPACITÉ : B05
(MARQUAGE CE DISPOSITIF MÉDICAL DEMANDÉ).</t>
  </si>
  <si>
    <t>CONDITIONNÉ EN BOUTEILLE ALUMINIUM
CHARGE : 2 (OU ÉQUIVALENT)
CAPACITÉ : B02 (OU ÉQUIVALENT)
(MARQUAGE CE DISPOSITIF MÉDICAL DEMANDÉ).</t>
  </si>
  <si>
    <t>N2O : CENTRALE BOUTEILLES 3 SOURCES - LOCAT°</t>
  </si>
  <si>
    <t>CH GUINGAMP SITE CHIRURGIE (DÉTAIL FICHE ÉTABLISSEMENT)
FORFAIT MENSUEL.</t>
  </si>
  <si>
    <t>N2O:CENTRALE BOUTEILLES 3 SOURCES-TELESURVEILLANCE</t>
  </si>
  <si>
    <t>N2O : LIVRAISON CENTRALE BOUTEILLES</t>
  </si>
  <si>
    <t>CH PENTHIEVRE ET POUDOUVRE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</si>
</sst>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rgb="FFFF0000"/>
      <name val="Arial"/>
      <family val="2"/>
    </font>
    <font>
      <sz val="10"/>
      <color rgb="FFFF0000"/>
      <name val="Calibri"/>
      <family val="2"/>
      <scheme val="minor"/>
    </font>
    <font>
      <b/>
      <sz val="10"/>
      <color indexed="0"/>
      <name val="Calibri"/>
      <family val="2"/>
    </font>
    <font>
      <sz val="10"/>
      <color indexed="0"/>
      <name val="Calibri"/>
      <family val="2"/>
    </font>
    <font>
      <sz val="10"/>
      <name val="Arial"/>
      <family val="2"/>
    </font>
    <font>
      <sz val="8"/>
      <color indexed="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8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5" borderId="3" xfId="0" applyNumberFormat="1" applyFont="1" applyFill="1" applyBorder="1" applyAlignment="1" applyProtection="1">
      <alignment horizontal="center" vertical="center"/>
    </xf>
    <xf numFmtId="0" fontId="7" fillId="5" borderId="3" xfId="0" applyNumberFormat="1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0" borderId="0" xfId="0" applyFont="1"/>
    <xf numFmtId="0" fontId="5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</cellXfs>
  <cellStyles count="2">
    <cellStyle name="NiveauLigne_4" xfId="1" builtinId="1" iLevel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showGridLines="0" tabSelected="1" workbookViewId="0">
      <selection activeCell="F6" sqref="F6"/>
    </sheetView>
  </sheetViews>
  <sheetFormatPr baseColWidth="10" defaultRowHeight="15" x14ac:dyDescent="0.25"/>
  <cols>
    <col min="2" max="2" width="14.42578125" customWidth="1"/>
    <col min="4" max="4" width="23.5703125" customWidth="1"/>
    <col min="5" max="5" width="30" customWidth="1"/>
    <col min="6" max="6" width="14.140625" bestFit="1" customWidth="1"/>
  </cols>
  <sheetData>
    <row r="1" spans="1:8" ht="18" x14ac:dyDescent="0.25">
      <c r="A1" s="1" t="s">
        <v>27</v>
      </c>
      <c r="B1" s="1"/>
      <c r="C1" s="1"/>
      <c r="D1" s="1"/>
      <c r="E1" s="1"/>
      <c r="F1" s="1"/>
    </row>
    <row r="2" spans="1:8" ht="15.75" thickBot="1" x14ac:dyDescent="0.3">
      <c r="A2" s="2"/>
      <c r="B2" s="3"/>
      <c r="C2" s="2"/>
      <c r="D2" s="2"/>
      <c r="E2" s="2"/>
      <c r="F2" s="2"/>
    </row>
    <row r="3" spans="1:8" ht="21" thickBot="1" x14ac:dyDescent="0.3">
      <c r="A3" s="4" t="s">
        <v>0</v>
      </c>
      <c r="B3" s="12"/>
      <c r="C3" s="13"/>
      <c r="D3" s="16" t="s">
        <v>46</v>
      </c>
      <c r="E3" s="17"/>
      <c r="F3" s="2"/>
    </row>
    <row r="4" spans="1:8" x14ac:dyDescent="0.25">
      <c r="A4" s="2"/>
      <c r="B4" s="3"/>
      <c r="C4" s="2"/>
      <c r="D4" s="2"/>
      <c r="E4" s="2"/>
      <c r="F4" s="2"/>
    </row>
    <row r="5" spans="1:8" x14ac:dyDescent="0.25">
      <c r="A5" s="2"/>
      <c r="B5" s="3"/>
      <c r="C5" s="2"/>
      <c r="D5" s="2"/>
      <c r="E5" s="2"/>
      <c r="F5" s="2"/>
    </row>
    <row r="6" spans="1:8" ht="31.5" x14ac:dyDescent="0.25">
      <c r="A6" s="5" t="s">
        <v>1</v>
      </c>
      <c r="B6" s="6" t="s">
        <v>2</v>
      </c>
      <c r="C6" s="6" t="s">
        <v>3</v>
      </c>
      <c r="D6" s="6" t="s">
        <v>4</v>
      </c>
      <c r="E6" s="6" t="s">
        <v>5</v>
      </c>
      <c r="F6" s="7" t="s">
        <v>6</v>
      </c>
    </row>
    <row r="7" spans="1:8" ht="51" x14ac:dyDescent="0.25">
      <c r="A7" s="5">
        <v>7066</v>
      </c>
      <c r="B7" s="6" t="s">
        <v>7</v>
      </c>
      <c r="C7" s="6">
        <v>1</v>
      </c>
      <c r="D7" s="6" t="s">
        <v>8</v>
      </c>
      <c r="E7" s="6" t="s">
        <v>28</v>
      </c>
      <c r="F7" s="8"/>
    </row>
    <row r="8" spans="1:8" ht="51" x14ac:dyDescent="0.25">
      <c r="A8" s="5">
        <v>7066</v>
      </c>
      <c r="B8" s="6" t="s">
        <v>7</v>
      </c>
      <c r="C8" s="6">
        <v>2</v>
      </c>
      <c r="D8" s="6" t="s">
        <v>8</v>
      </c>
      <c r="E8" s="6" t="s">
        <v>29</v>
      </c>
      <c r="F8" s="8"/>
    </row>
    <row r="9" spans="1:8" ht="51" x14ac:dyDescent="0.25">
      <c r="A9" s="5">
        <v>7066</v>
      </c>
      <c r="B9" s="6" t="s">
        <v>7</v>
      </c>
      <c r="C9" s="6">
        <v>3</v>
      </c>
      <c r="D9" s="6" t="s">
        <v>9</v>
      </c>
      <c r="E9" s="6" t="s">
        <v>30</v>
      </c>
      <c r="F9" s="8"/>
    </row>
    <row r="10" spans="1:8" ht="51" x14ac:dyDescent="0.25">
      <c r="A10" s="5">
        <v>7066</v>
      </c>
      <c r="B10" s="6" t="s">
        <v>7</v>
      </c>
      <c r="C10" s="6">
        <v>4</v>
      </c>
      <c r="D10" s="6" t="s">
        <v>9</v>
      </c>
      <c r="E10" s="6" t="s">
        <v>31</v>
      </c>
      <c r="F10" s="8">
        <f>26+24</f>
        <v>50</v>
      </c>
      <c r="H10" s="14"/>
    </row>
    <row r="11" spans="1:8" ht="51" x14ac:dyDescent="0.25">
      <c r="A11" s="5">
        <v>7066</v>
      </c>
      <c r="B11" s="6" t="s">
        <v>7</v>
      </c>
      <c r="C11" s="6">
        <v>5</v>
      </c>
      <c r="D11" s="6" t="s">
        <v>9</v>
      </c>
      <c r="E11" s="6" t="s">
        <v>32</v>
      </c>
      <c r="F11" s="8"/>
    </row>
    <row r="12" spans="1:8" ht="38.25" x14ac:dyDescent="0.25">
      <c r="A12" s="9">
        <v>7066</v>
      </c>
      <c r="B12" s="10" t="s">
        <v>7</v>
      </c>
      <c r="C12" s="10">
        <v>6</v>
      </c>
      <c r="D12" s="10" t="s">
        <v>33</v>
      </c>
      <c r="E12" s="10" t="s">
        <v>10</v>
      </c>
      <c r="F12" s="11" t="s">
        <v>11</v>
      </c>
    </row>
    <row r="13" spans="1:8" ht="38.25" x14ac:dyDescent="0.25">
      <c r="A13" s="9">
        <v>7066</v>
      </c>
      <c r="B13" s="10" t="s">
        <v>7</v>
      </c>
      <c r="C13" s="10">
        <v>7</v>
      </c>
      <c r="D13" s="10" t="s">
        <v>33</v>
      </c>
      <c r="E13" s="10" t="s">
        <v>12</v>
      </c>
      <c r="F13" s="11" t="s">
        <v>11</v>
      </c>
    </row>
    <row r="14" spans="1:8" ht="76.5" x14ac:dyDescent="0.25">
      <c r="A14" s="5">
        <v>7066</v>
      </c>
      <c r="B14" s="6" t="s">
        <v>7</v>
      </c>
      <c r="C14" s="6">
        <v>8</v>
      </c>
      <c r="D14" s="6" t="s">
        <v>13</v>
      </c>
      <c r="E14" s="6" t="s">
        <v>14</v>
      </c>
      <c r="F14" s="8">
        <f>3+1</f>
        <v>4</v>
      </c>
    </row>
    <row r="15" spans="1:8" ht="76.5" x14ac:dyDescent="0.25">
      <c r="A15" s="5">
        <v>7066</v>
      </c>
      <c r="B15" s="6" t="s">
        <v>7</v>
      </c>
      <c r="C15" s="6">
        <v>9</v>
      </c>
      <c r="D15" s="6" t="s">
        <v>13</v>
      </c>
      <c r="E15" s="6" t="s">
        <v>23</v>
      </c>
      <c r="F15" s="8">
        <v>1</v>
      </c>
    </row>
    <row r="16" spans="1:8" ht="63.75" x14ac:dyDescent="0.25">
      <c r="A16" s="5">
        <v>7066</v>
      </c>
      <c r="B16" s="6" t="s">
        <v>7</v>
      </c>
      <c r="C16" s="6">
        <v>10</v>
      </c>
      <c r="D16" s="6" t="s">
        <v>24</v>
      </c>
      <c r="E16" s="6" t="s">
        <v>34</v>
      </c>
      <c r="F16" s="8"/>
    </row>
    <row r="17" spans="1:8" ht="51" x14ac:dyDescent="0.25">
      <c r="A17" s="5">
        <v>7066</v>
      </c>
      <c r="B17" s="6" t="s">
        <v>7</v>
      </c>
      <c r="C17" s="6">
        <v>11</v>
      </c>
      <c r="D17" s="6" t="s">
        <v>15</v>
      </c>
      <c r="E17" s="6" t="s">
        <v>35</v>
      </c>
      <c r="F17" s="8"/>
    </row>
    <row r="18" spans="1:8" ht="63.75" x14ac:dyDescent="0.25">
      <c r="A18" s="5">
        <v>7066</v>
      </c>
      <c r="B18" s="6" t="s">
        <v>7</v>
      </c>
      <c r="C18" s="6">
        <v>12</v>
      </c>
      <c r="D18" s="6" t="s">
        <v>16</v>
      </c>
      <c r="E18" s="6" t="s">
        <v>25</v>
      </c>
      <c r="F18" s="8"/>
    </row>
    <row r="19" spans="1:8" ht="63.75" x14ac:dyDescent="0.25">
      <c r="A19" s="5">
        <v>7066</v>
      </c>
      <c r="B19" s="6" t="s">
        <v>7</v>
      </c>
      <c r="C19" s="6">
        <v>13</v>
      </c>
      <c r="D19" s="6" t="s">
        <v>16</v>
      </c>
      <c r="E19" s="6" t="s">
        <v>36</v>
      </c>
      <c r="F19" s="8"/>
    </row>
    <row r="20" spans="1:8" ht="51" x14ac:dyDescent="0.25">
      <c r="A20" s="5">
        <v>7066</v>
      </c>
      <c r="B20" s="6" t="s">
        <v>7</v>
      </c>
      <c r="C20" s="6">
        <v>14</v>
      </c>
      <c r="D20" s="6" t="s">
        <v>16</v>
      </c>
      <c r="E20" s="6" t="s">
        <v>37</v>
      </c>
      <c r="F20" s="8"/>
    </row>
    <row r="21" spans="1:8" ht="51" x14ac:dyDescent="0.25">
      <c r="A21" s="5">
        <v>7066</v>
      </c>
      <c r="B21" s="6" t="s">
        <v>7</v>
      </c>
      <c r="C21" s="6">
        <v>15</v>
      </c>
      <c r="D21" s="6" t="s">
        <v>16</v>
      </c>
      <c r="E21" s="6" t="s">
        <v>38</v>
      </c>
      <c r="F21" s="8"/>
    </row>
    <row r="22" spans="1:8" ht="38.25" x14ac:dyDescent="0.25">
      <c r="A22" s="9">
        <v>7066</v>
      </c>
      <c r="B22" s="10" t="s">
        <v>7</v>
      </c>
      <c r="C22" s="10">
        <v>16</v>
      </c>
      <c r="D22" s="10" t="s">
        <v>17</v>
      </c>
      <c r="E22" s="10" t="s">
        <v>12</v>
      </c>
      <c r="F22" s="11" t="s">
        <v>11</v>
      </c>
    </row>
    <row r="23" spans="1:8" ht="38.25" x14ac:dyDescent="0.25">
      <c r="A23" s="9">
        <v>7066</v>
      </c>
      <c r="B23" s="10" t="s">
        <v>7</v>
      </c>
      <c r="C23" s="10">
        <v>17</v>
      </c>
      <c r="D23" s="10" t="s">
        <v>18</v>
      </c>
      <c r="E23" s="10" t="s">
        <v>10</v>
      </c>
      <c r="F23" s="11" t="s">
        <v>11</v>
      </c>
    </row>
    <row r="24" spans="1:8" ht="38.25" x14ac:dyDescent="0.25">
      <c r="A24" s="9">
        <v>7066</v>
      </c>
      <c r="B24" s="10" t="s">
        <v>7</v>
      </c>
      <c r="C24" s="10">
        <v>18</v>
      </c>
      <c r="D24" s="10" t="s">
        <v>39</v>
      </c>
      <c r="E24" s="10" t="s">
        <v>12</v>
      </c>
      <c r="F24" s="11" t="s">
        <v>11</v>
      </c>
    </row>
    <row r="25" spans="1:8" ht="38.25" x14ac:dyDescent="0.25">
      <c r="A25" s="9">
        <v>7066</v>
      </c>
      <c r="B25" s="10" t="s">
        <v>7</v>
      </c>
      <c r="C25" s="10">
        <v>19</v>
      </c>
      <c r="D25" s="10" t="s">
        <v>19</v>
      </c>
      <c r="E25" s="10" t="s">
        <v>20</v>
      </c>
      <c r="F25" s="11" t="s">
        <v>11</v>
      </c>
    </row>
    <row r="26" spans="1:8" ht="76.5" x14ac:dyDescent="0.25">
      <c r="A26" s="5">
        <v>7066</v>
      </c>
      <c r="B26" s="6" t="s">
        <v>7</v>
      </c>
      <c r="C26" s="6">
        <v>20</v>
      </c>
      <c r="D26" s="6" t="s">
        <v>21</v>
      </c>
      <c r="E26" s="6" t="s">
        <v>40</v>
      </c>
      <c r="F26" s="8"/>
      <c r="H26" s="15"/>
    </row>
    <row r="27" spans="1:8" ht="76.5" x14ac:dyDescent="0.25">
      <c r="A27" s="5">
        <v>7066</v>
      </c>
      <c r="B27" s="6" t="s">
        <v>7</v>
      </c>
      <c r="C27" s="6">
        <v>21</v>
      </c>
      <c r="D27" s="6" t="s">
        <v>21</v>
      </c>
      <c r="E27" s="6" t="s">
        <v>41</v>
      </c>
      <c r="F27" s="8"/>
    </row>
    <row r="28" spans="1:8" ht="38.25" x14ac:dyDescent="0.25">
      <c r="A28" s="9">
        <v>7066</v>
      </c>
      <c r="B28" s="10" t="s">
        <v>7</v>
      </c>
      <c r="C28" s="10">
        <v>22</v>
      </c>
      <c r="D28" s="10" t="s">
        <v>22</v>
      </c>
      <c r="E28" s="10" t="s">
        <v>26</v>
      </c>
      <c r="F28" s="11" t="s">
        <v>11</v>
      </c>
    </row>
    <row r="29" spans="1:8" ht="38.25" x14ac:dyDescent="0.25">
      <c r="A29" s="9">
        <v>7066</v>
      </c>
      <c r="B29" s="10" t="s">
        <v>7</v>
      </c>
      <c r="C29" s="10">
        <v>23</v>
      </c>
      <c r="D29" s="10" t="s">
        <v>42</v>
      </c>
      <c r="E29" s="10" t="s">
        <v>43</v>
      </c>
      <c r="F29" s="11" t="s">
        <v>11</v>
      </c>
    </row>
    <row r="30" spans="1:8" ht="38.25" x14ac:dyDescent="0.25">
      <c r="A30" s="9">
        <v>7066</v>
      </c>
      <c r="B30" s="10" t="s">
        <v>7</v>
      </c>
      <c r="C30" s="10">
        <v>24</v>
      </c>
      <c r="D30" s="10" t="s">
        <v>44</v>
      </c>
      <c r="E30" s="10" t="s">
        <v>43</v>
      </c>
      <c r="F30" s="11" t="s">
        <v>11</v>
      </c>
    </row>
    <row r="31" spans="1:8" ht="38.25" x14ac:dyDescent="0.25">
      <c r="A31" s="9">
        <v>7066</v>
      </c>
      <c r="B31" s="10" t="s">
        <v>7</v>
      </c>
      <c r="C31" s="10">
        <v>25</v>
      </c>
      <c r="D31" s="10" t="s">
        <v>45</v>
      </c>
      <c r="E31" s="10" t="s">
        <v>43</v>
      </c>
      <c r="F31" s="11" t="s">
        <v>11</v>
      </c>
    </row>
  </sheetData>
  <autoFilter ref="A6:F31"/>
  <mergeCells count="2">
    <mergeCell ref="A1:F1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CH PENTHIEVRE ET POUDOUVRE</vt:lpstr>
    </vt:vector>
  </TitlesOfParts>
  <Company>CHU-BREST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0135021A</cp:lastModifiedBy>
  <dcterms:created xsi:type="dcterms:W3CDTF">2025-01-09T14:18:01Z</dcterms:created>
  <dcterms:modified xsi:type="dcterms:W3CDTF">2025-04-28T13:13:46Z</dcterms:modified>
</cp:coreProperties>
</file>